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0" windowWidth="24240" windowHeight="1023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V23" i="2" l="1"/>
  <c r="F23" i="2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<sst xmlns="http://schemas.openxmlformats.org/spreadsheetml/2006/main" count="171" uniqueCount="66">
  <si>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</si>
  <si>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</si>
  <si>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</si>
  <si>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</si>
  <si>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</si>
  <si>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</si>
  <si>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</si>
  <si>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</si>
  <si>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</si>
  <si>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</si>
  <si>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</si>
  <si>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</si>
  <si>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</si>
  <si>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</si>
  <si>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</si>
  <si>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</si>
  <si>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</si>
  <si>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</si>
  <si>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</si>
  <si>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</si>
  <si>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</si>
  <si>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</si>
  <si>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</si>
  <si>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</si>
  <si>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</si>
  <si>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</si>
  <si>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</si>
  <si>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</si>
  <si>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</si>
  <si>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</si>
  <si>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</si>
  <si>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</si>
  <si>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</si>
  <si>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</si>
  <si>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</si>
  <si>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</si>
  <si>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</si>
  <si>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</si>
  <si>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</si>
  <si>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</si>
  <si>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</si>
  <si>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</si>
  <si>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</si>
  <si>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</si>
  <si>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</si>
  <si>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</si>
  <si>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</si>
  <si>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</si>
  <si>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</si>
  <si>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</si>
  <si>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</si>
  <si>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</si>
  <si>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</si>
  <si>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</si>
  <si>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</si>
  <si>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</si>
  <si>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</si>
  <si>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</si>
  <si>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</si>
  <si>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</si>
  <si>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</si>
  <si>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</si>
  <si>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</si>
  <si>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 xml:space="preserve">2025թ.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բնույթնըստ քանակական և տոկոսային ցուցանիշների   </t>
    </r>
  </si>
  <si>
    <r>
      <t>2025թ.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ըստ քանակական և տոկոսային ցուցանիշների   </t>
    </r>
  </si>
  <si>
    <t>Ծանոթություն:    Հանդիպման հայտերը և հանրագրերը ներառված չեն սույն հաշվետվության մեջ։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</si>
</sst>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>
      <c r="C1" s="12"/>
    </row>
    <row r="2" spans="1:12" ht="58.5" customHeight="1">
      <c r="A2" s="75" t="s">
        <v>37</v>
      </c>
      <c r="B2" s="75"/>
      <c r="C2" s="12"/>
      <c r="D2" s="72" t="s">
        <v>36</v>
      </c>
      <c r="E2" s="72"/>
      <c r="F2" s="72"/>
      <c r="G2" s="72"/>
      <c r="H2" s="72"/>
      <c r="I2" s="72"/>
      <c r="J2" s="72"/>
    </row>
    <row r="3" spans="1:12" ht="16.5" thickBot="1">
      <c r="C3" s="12"/>
    </row>
    <row r="4" spans="1:12" ht="35.25" customHeight="1" thickBot="1">
      <c r="A4" s="1" t="s">
        <v>25</v>
      </c>
      <c r="B4" s="6" t="s">
        <v>26</v>
      </c>
      <c r="C4" s="12"/>
      <c r="D4" s="8" t="s">
        <v>27</v>
      </c>
      <c r="E4" s="70" t="s">
        <v>31</v>
      </c>
      <c r="F4" s="71"/>
      <c r="G4" s="70" t="s">
        <v>32</v>
      </c>
      <c r="H4" s="71"/>
      <c r="I4" s="70" t="s">
        <v>33</v>
      </c>
      <c r="J4" s="71"/>
      <c r="K4" s="73" t="s">
        <v>38</v>
      </c>
      <c r="L4" s="74"/>
    </row>
    <row r="5" spans="1:12" ht="18.75" customHeight="1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>
      <c r="A13" s="2">
        <v>9</v>
      </c>
      <c r="B13" s="4" t="s">
        <v>8</v>
      </c>
      <c r="C13" s="12"/>
    </row>
    <row r="14" spans="1:12" ht="31.5">
      <c r="A14" s="2">
        <v>10</v>
      </c>
      <c r="B14" s="4" t="s">
        <v>9</v>
      </c>
      <c r="C14" s="12"/>
    </row>
    <row r="15" spans="1:12">
      <c r="A15" s="2">
        <v>11</v>
      </c>
      <c r="B15" s="4" t="s">
        <v>10</v>
      </c>
      <c r="C15" s="12"/>
    </row>
    <row r="16" spans="1:12">
      <c r="A16" s="2">
        <v>12</v>
      </c>
      <c r="B16" s="4" t="s">
        <v>11</v>
      </c>
      <c r="C16" s="12"/>
    </row>
    <row r="17" spans="1:3" customFormat="1">
      <c r="A17" s="2">
        <v>13</v>
      </c>
      <c r="B17" s="4" t="s">
        <v>12</v>
      </c>
      <c r="C17" s="12"/>
    </row>
    <row r="18" spans="1:3" customFormat="1">
      <c r="A18" s="2">
        <v>14</v>
      </c>
      <c r="B18" s="4" t="s">
        <v>13</v>
      </c>
      <c r="C18" s="12"/>
    </row>
    <row r="19" spans="1:3" customFormat="1">
      <c r="A19" s="2">
        <v>15</v>
      </c>
      <c r="B19" s="4" t="s">
        <v>14</v>
      </c>
      <c r="C19" s="12"/>
    </row>
    <row r="20" spans="1:3" customFormat="1">
      <c r="A20" s="2">
        <v>16</v>
      </c>
      <c r="B20" s="4" t="s">
        <v>15</v>
      </c>
      <c r="C20" s="12"/>
    </row>
    <row r="21" spans="1:3" customFormat="1">
      <c r="A21" s="2">
        <v>17</v>
      </c>
      <c r="B21" s="4" t="s">
        <v>16</v>
      </c>
      <c r="C21" s="12"/>
    </row>
    <row r="22" spans="1:3" customFormat="1">
      <c r="A22" s="2">
        <v>18</v>
      </c>
      <c r="B22" s="4" t="s">
        <v>17</v>
      </c>
      <c r="C22" s="12"/>
    </row>
    <row r="23" spans="1:3" customFormat="1">
      <c r="A23" s="2">
        <v>19</v>
      </c>
      <c r="B23" s="4" t="s">
        <v>18</v>
      </c>
      <c r="C23" s="12"/>
    </row>
    <row r="24" spans="1:3" customFormat="1">
      <c r="A24" s="2">
        <v>20</v>
      </c>
      <c r="B24" s="4" t="s">
        <v>19</v>
      </c>
      <c r="C24" s="12"/>
    </row>
    <row r="25" spans="1:3" customFormat="1" ht="31.5">
      <c r="A25" s="2">
        <v>21</v>
      </c>
      <c r="B25" s="4" t="s">
        <v>20</v>
      </c>
      <c r="C25" s="12"/>
    </row>
    <row r="26" spans="1:3" customFormat="1">
      <c r="A26" s="2">
        <v>22</v>
      </c>
      <c r="B26" s="4" t="s">
        <v>21</v>
      </c>
      <c r="C26" s="12"/>
    </row>
    <row r="27" spans="1:3" customFormat="1" ht="31.5">
      <c r="A27" s="2">
        <v>23</v>
      </c>
      <c r="B27" s="4" t="s">
        <v>22</v>
      </c>
      <c r="C27" s="12"/>
    </row>
    <row r="28" spans="1:3" customFormat="1" ht="31.5">
      <c r="A28" s="2">
        <v>24</v>
      </c>
      <c r="B28" s="5" t="s">
        <v>23</v>
      </c>
      <c r="C28" s="12"/>
    </row>
    <row r="29" spans="1:3" customFormat="1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topLeftCell="A7" workbookViewId="0">
      <selection activeCell="H29" sqref="H29"/>
    </sheetView>
  </sheetViews>
  <sheetFormatPr defaultRowHeight="15.7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6" customFormat="1" ht="15.75" customHeight="1">
      <c r="A1" s="76" t="s">
        <v>62</v>
      </c>
    </row>
    <row r="2" spans="1:29" s="52" customFormat="1" ht="32.25" customHeight="1">
      <c r="A2" s="78" t="s">
        <v>63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62"/>
    </row>
    <row r="3" spans="1:29" s="10" customFormat="1" ht="15">
      <c r="A3" s="63"/>
      <c r="B3" s="63"/>
      <c r="C3" s="77" t="s">
        <v>40</v>
      </c>
      <c r="D3" s="77"/>
      <c r="E3" s="77" t="s">
        <v>41</v>
      </c>
      <c r="F3" s="77"/>
      <c r="G3" s="77" t="s">
        <v>42</v>
      </c>
      <c r="H3" s="77"/>
      <c r="I3" s="77" t="s">
        <v>43</v>
      </c>
      <c r="J3" s="77"/>
      <c r="K3" s="77" t="s">
        <v>44</v>
      </c>
      <c r="L3" s="77"/>
      <c r="M3" s="77" t="s">
        <v>45</v>
      </c>
      <c r="N3" s="77"/>
      <c r="O3" s="77" t="s">
        <v>46</v>
      </c>
      <c r="P3" s="77"/>
      <c r="Q3" s="77" t="s">
        <v>47</v>
      </c>
      <c r="R3" s="77"/>
      <c r="S3" s="77" t="s">
        <v>48</v>
      </c>
      <c r="T3" s="77"/>
      <c r="U3" s="77" t="s">
        <v>31</v>
      </c>
      <c r="V3" s="77"/>
      <c r="W3" s="77" t="s">
        <v>32</v>
      </c>
      <c r="X3" s="77"/>
      <c r="Y3" s="77" t="s">
        <v>33</v>
      </c>
      <c r="Z3" s="77"/>
      <c r="AA3" s="80" t="s">
        <v>38</v>
      </c>
      <c r="AB3" s="80"/>
      <c r="AC3" s="64"/>
    </row>
    <row r="4" spans="1:29" thickBot="1">
      <c r="A4" s="89" t="s">
        <v>25</v>
      </c>
      <c r="B4" s="87" t="s">
        <v>26</v>
      </c>
      <c r="C4" s="92">
        <v>1</v>
      </c>
      <c r="D4" s="86"/>
      <c r="E4" s="85">
        <v>2</v>
      </c>
      <c r="F4" s="86"/>
      <c r="G4" s="85">
        <v>3</v>
      </c>
      <c r="H4" s="84"/>
      <c r="I4" s="83">
        <v>4</v>
      </c>
      <c r="J4" s="84"/>
      <c r="K4" s="83">
        <v>5</v>
      </c>
      <c r="L4" s="84"/>
      <c r="M4" s="83">
        <v>6</v>
      </c>
      <c r="N4" s="84"/>
      <c r="O4" s="83">
        <v>7</v>
      </c>
      <c r="P4" s="84"/>
      <c r="Q4" s="83">
        <v>8</v>
      </c>
      <c r="R4" s="84"/>
      <c r="S4" s="83">
        <v>9</v>
      </c>
      <c r="T4" s="84"/>
      <c r="U4" s="83">
        <v>10</v>
      </c>
      <c r="V4" s="84"/>
      <c r="W4" s="83">
        <v>11</v>
      </c>
      <c r="X4" s="84"/>
      <c r="Y4" s="83">
        <v>12</v>
      </c>
      <c r="Z4" s="84"/>
      <c r="AA4" s="81"/>
      <c r="AB4" s="82"/>
    </row>
    <row r="5" spans="1:29" ht="26.25" thickBot="1">
      <c r="A5" s="90"/>
      <c r="B5" s="88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>
      <c r="A6" s="30">
        <v>1</v>
      </c>
      <c r="B6" s="3" t="s">
        <v>49</v>
      </c>
      <c r="C6" s="30">
        <v>97</v>
      </c>
      <c r="D6" s="36">
        <f>IFERROR(C6/$C$23,"")</f>
        <v>0.11060433295324971</v>
      </c>
      <c r="E6" s="30">
        <v>108</v>
      </c>
      <c r="F6" s="36">
        <f>IFERROR(E6/$E$23,"")</f>
        <v>0.10315186246418338</v>
      </c>
      <c r="G6" s="30">
        <v>108</v>
      </c>
      <c r="H6" s="35">
        <f>IFERROR(G6/$G$23,"")</f>
        <v>0.10810810810810811</v>
      </c>
      <c r="I6" s="54">
        <v>116</v>
      </c>
      <c r="J6" s="35">
        <f t="shared" ref="J6:J22" si="0">IFERROR(I6/$I$23,"")</f>
        <v>0.11776649746192894</v>
      </c>
      <c r="K6" s="54"/>
      <c r="L6" s="35" t="str">
        <f>IFERROR(K6/$K$23,"")</f>
        <v/>
      </c>
      <c r="M6" s="54"/>
      <c r="N6" s="35" t="str">
        <f>IFERROR(M6/$M$23,"")</f>
        <v/>
      </c>
      <c r="O6" s="54"/>
      <c r="P6" s="35" t="str">
        <f>IFERROR(O6/$O$23,"")</f>
        <v/>
      </c>
      <c r="Q6" s="54"/>
      <c r="R6" s="35" t="str">
        <f t="shared" ref="R6:R22" si="1">IFERROR(Q6/$Q$23,"")</f>
        <v/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429</v>
      </c>
      <c r="AB6" s="60">
        <f>IFERROR(AA6/$AA$23,"")</f>
        <v>0.10977482088024565</v>
      </c>
    </row>
    <row r="7" spans="1:29" s="32" customFormat="1">
      <c r="A7" s="31">
        <v>2</v>
      </c>
      <c r="B7" s="3" t="s">
        <v>50</v>
      </c>
      <c r="C7" s="30">
        <v>49</v>
      </c>
      <c r="D7" s="36">
        <f>IFERROR(C7/$C$23,"")</f>
        <v>5.5872291904218926E-2</v>
      </c>
      <c r="E7" s="30">
        <v>43</v>
      </c>
      <c r="F7" s="36">
        <f>IFERROR(E7/$E$23,"")</f>
        <v>4.1069723018147083E-2</v>
      </c>
      <c r="G7" s="30">
        <v>49</v>
      </c>
      <c r="H7" s="35">
        <f t="shared" ref="H7:H22" si="2">IFERROR(G7/$G$23,"")</f>
        <v>4.9049049049049047E-2</v>
      </c>
      <c r="I7" s="54">
        <v>49</v>
      </c>
      <c r="J7" s="35">
        <f t="shared" si="0"/>
        <v>4.9746192893401014E-2</v>
      </c>
      <c r="K7" s="54"/>
      <c r="L7" s="35" t="str">
        <f>IFERROR(K7/$K$23,"")</f>
        <v/>
      </c>
      <c r="M7" s="54"/>
      <c r="N7" s="35" t="str">
        <f>IFERROR(M7/$M$23,"")</f>
        <v/>
      </c>
      <c r="O7" s="37"/>
      <c r="P7" s="35" t="str">
        <f>IFERROR(O7/$O$23,"")</f>
        <v/>
      </c>
      <c r="Q7" s="54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190</v>
      </c>
      <c r="AB7" s="60">
        <f>IFERROR(AA7/$AA$23,"")</f>
        <v>4.8618219037871037E-2</v>
      </c>
    </row>
    <row r="8" spans="1:29" s="32" customFormat="1" ht="31.5">
      <c r="A8" s="30">
        <v>3</v>
      </c>
      <c r="B8" s="4" t="s">
        <v>51</v>
      </c>
      <c r="C8" s="30">
        <v>24</v>
      </c>
      <c r="D8" s="36">
        <f t="shared" ref="D8:D21" si="3">IFERROR(C8/$C$23,"")</f>
        <v>2.7366020524515394E-2</v>
      </c>
      <c r="E8" s="30">
        <v>38</v>
      </c>
      <c r="F8" s="36">
        <f t="shared" ref="F8:F21" si="4">IFERROR(E8/$E$23,"")</f>
        <v>3.629417382999045E-2</v>
      </c>
      <c r="G8" s="30">
        <v>36</v>
      </c>
      <c r="H8" s="35">
        <f t="shared" si="2"/>
        <v>3.6036036036036036E-2</v>
      </c>
      <c r="I8" s="54">
        <v>35</v>
      </c>
      <c r="J8" s="35">
        <f t="shared" si="0"/>
        <v>3.553299492385787E-2</v>
      </c>
      <c r="K8" s="54"/>
      <c r="L8" s="35" t="str">
        <f t="shared" ref="L8:L21" si="5">IFERROR(K8/$K$23,"")</f>
        <v/>
      </c>
      <c r="M8" s="54"/>
      <c r="N8" s="35" t="str">
        <f t="shared" ref="N8:N21" si="6">IFERROR(M8/$M$23,"")</f>
        <v/>
      </c>
      <c r="O8" s="37"/>
      <c r="P8" s="35" t="str">
        <f t="shared" ref="P8:P21" si="7">IFERROR(O8/$O$23,"")</f>
        <v/>
      </c>
      <c r="Q8" s="54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133</v>
      </c>
      <c r="AB8" s="60">
        <f t="shared" ref="AB8:AB21" si="13">IFERROR(AA8/$AA$23,"")</f>
        <v>3.4032753326509721E-2</v>
      </c>
    </row>
    <row r="9" spans="1:29" s="32" customFormat="1">
      <c r="A9" s="46">
        <v>4</v>
      </c>
      <c r="B9" s="4" t="s">
        <v>52</v>
      </c>
      <c r="C9" s="30">
        <v>11</v>
      </c>
      <c r="D9" s="36">
        <f t="shared" si="3"/>
        <v>1.2542759407069556E-2</v>
      </c>
      <c r="E9" s="30">
        <v>6</v>
      </c>
      <c r="F9" s="36">
        <f t="shared" si="4"/>
        <v>5.7306590257879654E-3</v>
      </c>
      <c r="G9" s="30">
        <v>16</v>
      </c>
      <c r="H9" s="35">
        <f t="shared" si="2"/>
        <v>1.6016016016016016E-2</v>
      </c>
      <c r="I9" s="54">
        <v>14</v>
      </c>
      <c r="J9" s="35">
        <f t="shared" si="0"/>
        <v>1.4213197969543147E-2</v>
      </c>
      <c r="K9" s="54"/>
      <c r="L9" s="35" t="str">
        <f t="shared" si="5"/>
        <v/>
      </c>
      <c r="M9" s="54"/>
      <c r="N9" s="35" t="str">
        <f t="shared" si="6"/>
        <v/>
      </c>
      <c r="O9" s="37"/>
      <c r="P9" s="35" t="str">
        <f t="shared" si="7"/>
        <v/>
      </c>
      <c r="Q9" s="54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47</v>
      </c>
      <c r="AB9" s="60">
        <f t="shared" si="13"/>
        <v>1.2026612077789151E-2</v>
      </c>
    </row>
    <row r="10" spans="1:29" s="32" customFormat="1">
      <c r="A10" s="30">
        <v>5</v>
      </c>
      <c r="B10" s="4" t="s">
        <v>53</v>
      </c>
      <c r="C10" s="30">
        <v>152</v>
      </c>
      <c r="D10" s="36">
        <f t="shared" si="3"/>
        <v>0.1733181299885975</v>
      </c>
      <c r="E10" s="30">
        <v>189</v>
      </c>
      <c r="F10" s="36">
        <f t="shared" si="4"/>
        <v>0.18051575931232092</v>
      </c>
      <c r="G10" s="30">
        <v>189</v>
      </c>
      <c r="H10" s="35">
        <f t="shared" si="2"/>
        <v>0.1891891891891892</v>
      </c>
      <c r="I10" s="54">
        <v>168</v>
      </c>
      <c r="J10" s="35">
        <f t="shared" si="0"/>
        <v>0.17055837563451776</v>
      </c>
      <c r="K10" s="54"/>
      <c r="L10" s="35" t="str">
        <f t="shared" si="5"/>
        <v/>
      </c>
      <c r="M10" s="54"/>
      <c r="N10" s="35" t="str">
        <f t="shared" si="6"/>
        <v/>
      </c>
      <c r="O10" s="37"/>
      <c r="P10" s="35" t="str">
        <f t="shared" si="7"/>
        <v/>
      </c>
      <c r="Q10" s="54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698</v>
      </c>
      <c r="AB10" s="60">
        <f t="shared" si="13"/>
        <v>0.17860798362333674</v>
      </c>
    </row>
    <row r="11" spans="1:29" s="32" customFormat="1" ht="31.5">
      <c r="A11" s="46">
        <v>6</v>
      </c>
      <c r="B11" s="4" t="s">
        <v>54</v>
      </c>
      <c r="C11" s="30">
        <v>48</v>
      </c>
      <c r="D11" s="36">
        <f t="shared" si="3"/>
        <v>5.4732041049030788E-2</v>
      </c>
      <c r="E11" s="30">
        <v>51</v>
      </c>
      <c r="F11" s="36">
        <f t="shared" si="4"/>
        <v>4.8710601719197708E-2</v>
      </c>
      <c r="G11" s="30">
        <v>53</v>
      </c>
      <c r="H11" s="35">
        <f t="shared" si="2"/>
        <v>5.3053053053053051E-2</v>
      </c>
      <c r="I11" s="54">
        <v>49</v>
      </c>
      <c r="J11" s="35">
        <f t="shared" si="0"/>
        <v>4.9746192893401014E-2</v>
      </c>
      <c r="K11" s="54"/>
      <c r="L11" s="35" t="str">
        <f t="shared" si="5"/>
        <v/>
      </c>
      <c r="M11" s="54"/>
      <c r="N11" s="35" t="str">
        <f t="shared" si="6"/>
        <v/>
      </c>
      <c r="O11" s="37"/>
      <c r="P11" s="35" t="str">
        <f t="shared" si="7"/>
        <v/>
      </c>
      <c r="Q11" s="54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201</v>
      </c>
      <c r="AB11" s="60">
        <f t="shared" si="13"/>
        <v>5.1432958034800406E-2</v>
      </c>
    </row>
    <row r="12" spans="1:29" s="32" customFormat="1">
      <c r="A12" s="30">
        <v>7</v>
      </c>
      <c r="B12" s="4" t="s">
        <v>55</v>
      </c>
      <c r="C12" s="30">
        <v>1</v>
      </c>
      <c r="D12" s="36">
        <f t="shared" si="3"/>
        <v>1.1402508551881414E-3</v>
      </c>
      <c r="E12" s="30">
        <v>0</v>
      </c>
      <c r="F12" s="36">
        <f t="shared" si="4"/>
        <v>0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/>
      <c r="L12" s="35" t="str">
        <f t="shared" si="5"/>
        <v/>
      </c>
      <c r="M12" s="54"/>
      <c r="N12" s="35" t="str">
        <f t="shared" si="6"/>
        <v/>
      </c>
      <c r="O12" s="37"/>
      <c r="P12" s="35" t="str">
        <f t="shared" si="7"/>
        <v/>
      </c>
      <c r="Q12" s="54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1</v>
      </c>
      <c r="AB12" s="60">
        <f t="shared" si="13"/>
        <v>2.5588536335721597E-4</v>
      </c>
    </row>
    <row r="13" spans="1:29" s="32" customFormat="1" ht="31.5">
      <c r="A13" s="46">
        <v>8</v>
      </c>
      <c r="B13" s="4" t="s">
        <v>56</v>
      </c>
      <c r="C13" s="30">
        <v>20</v>
      </c>
      <c r="D13" s="36">
        <f t="shared" si="3"/>
        <v>2.2805017103762829E-2</v>
      </c>
      <c r="E13" s="30">
        <v>41</v>
      </c>
      <c r="F13" s="36">
        <f t="shared" si="4"/>
        <v>3.9159503342884434E-2</v>
      </c>
      <c r="G13" s="30">
        <v>36</v>
      </c>
      <c r="H13" s="35">
        <f t="shared" si="2"/>
        <v>3.6036036036036036E-2</v>
      </c>
      <c r="I13" s="54">
        <v>29</v>
      </c>
      <c r="J13" s="35">
        <f t="shared" si="0"/>
        <v>2.9441624365482234E-2</v>
      </c>
      <c r="K13" s="54"/>
      <c r="L13" s="35" t="str">
        <f t="shared" si="5"/>
        <v/>
      </c>
      <c r="M13" s="54"/>
      <c r="N13" s="35" t="str">
        <f t="shared" si="6"/>
        <v/>
      </c>
      <c r="O13" s="37"/>
      <c r="P13" s="35" t="str">
        <f t="shared" si="7"/>
        <v/>
      </c>
      <c r="Q13" s="54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126</v>
      </c>
      <c r="AB13" s="60">
        <f t="shared" si="13"/>
        <v>3.2241555783009211E-2</v>
      </c>
    </row>
    <row r="14" spans="1:29" s="32" customFormat="1">
      <c r="A14" s="30">
        <v>9</v>
      </c>
      <c r="B14" s="4" t="s">
        <v>5</v>
      </c>
      <c r="C14" s="30">
        <v>42</v>
      </c>
      <c r="D14" s="36">
        <f t="shared" si="3"/>
        <v>4.789053591790194E-2</v>
      </c>
      <c r="E14" s="30">
        <v>33</v>
      </c>
      <c r="F14" s="36">
        <f t="shared" si="4"/>
        <v>3.151862464183381E-2</v>
      </c>
      <c r="G14" s="30">
        <v>29</v>
      </c>
      <c r="H14" s="35">
        <f t="shared" si="2"/>
        <v>2.9029029029029031E-2</v>
      </c>
      <c r="I14" s="54">
        <v>33</v>
      </c>
      <c r="J14" s="35">
        <f t="shared" si="0"/>
        <v>3.3502538071065992E-2</v>
      </c>
      <c r="K14" s="54"/>
      <c r="L14" s="35" t="str">
        <f t="shared" si="5"/>
        <v/>
      </c>
      <c r="M14" s="54"/>
      <c r="N14" s="35" t="str">
        <f t="shared" si="6"/>
        <v/>
      </c>
      <c r="O14" s="37"/>
      <c r="P14" s="35" t="str">
        <f t="shared" si="7"/>
        <v/>
      </c>
      <c r="Q14" s="54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137</v>
      </c>
      <c r="AB14" s="60">
        <f t="shared" si="13"/>
        <v>3.5056294779938588E-2</v>
      </c>
    </row>
    <row r="15" spans="1:29" s="32" customFormat="1" ht="31.5">
      <c r="A15" s="46">
        <v>10</v>
      </c>
      <c r="B15" s="50" t="s">
        <v>57</v>
      </c>
      <c r="C15" s="30">
        <v>13</v>
      </c>
      <c r="D15" s="36">
        <f t="shared" si="3"/>
        <v>1.4823261117445839E-2</v>
      </c>
      <c r="E15" s="30">
        <v>12</v>
      </c>
      <c r="F15" s="36">
        <f t="shared" si="4"/>
        <v>1.1461318051575931E-2</v>
      </c>
      <c r="G15" s="30">
        <v>19</v>
      </c>
      <c r="H15" s="35">
        <f t="shared" si="2"/>
        <v>1.9019019019019021E-2</v>
      </c>
      <c r="I15" s="54">
        <v>11</v>
      </c>
      <c r="J15" s="35">
        <f t="shared" si="0"/>
        <v>1.1167512690355329E-2</v>
      </c>
      <c r="K15" s="54"/>
      <c r="L15" s="35" t="str">
        <f t="shared" si="5"/>
        <v/>
      </c>
      <c r="M15" s="54"/>
      <c r="N15" s="35" t="str">
        <f t="shared" si="6"/>
        <v/>
      </c>
      <c r="O15" s="37"/>
      <c r="P15" s="35" t="str">
        <f t="shared" si="7"/>
        <v/>
      </c>
      <c r="Q15" s="54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55</v>
      </c>
      <c r="AB15" s="60">
        <f t="shared" si="13"/>
        <v>1.4073694984646877E-2</v>
      </c>
    </row>
    <row r="16" spans="1:29" s="32" customFormat="1">
      <c r="A16" s="30">
        <v>11</v>
      </c>
      <c r="B16" s="4" t="s">
        <v>21</v>
      </c>
      <c r="C16" s="30">
        <v>204</v>
      </c>
      <c r="D16" s="36">
        <f t="shared" si="3"/>
        <v>0.23261117445838084</v>
      </c>
      <c r="E16" s="30">
        <v>182</v>
      </c>
      <c r="F16" s="36">
        <f t="shared" si="4"/>
        <v>0.17382999044890163</v>
      </c>
      <c r="G16" s="30">
        <v>166</v>
      </c>
      <c r="H16" s="35">
        <f t="shared" si="2"/>
        <v>0.16616616616616617</v>
      </c>
      <c r="I16" s="54">
        <v>205</v>
      </c>
      <c r="J16" s="35">
        <f t="shared" si="0"/>
        <v>0.20812182741116753</v>
      </c>
      <c r="K16" s="61"/>
      <c r="L16" s="35" t="str">
        <f t="shared" si="5"/>
        <v/>
      </c>
      <c r="M16" s="54"/>
      <c r="N16" s="35" t="str">
        <f t="shared" si="6"/>
        <v/>
      </c>
      <c r="O16" s="37"/>
      <c r="P16" s="35" t="str">
        <f t="shared" si="7"/>
        <v/>
      </c>
      <c r="Q16" s="54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757</v>
      </c>
      <c r="AB16" s="60">
        <f t="shared" si="13"/>
        <v>0.1937052200614125</v>
      </c>
    </row>
    <row r="17" spans="1:28" s="32" customFormat="1">
      <c r="A17" s="46">
        <v>12</v>
      </c>
      <c r="B17" s="4" t="s">
        <v>58</v>
      </c>
      <c r="C17" s="30">
        <v>6</v>
      </c>
      <c r="D17" s="36">
        <f t="shared" si="3"/>
        <v>6.8415051311288486E-3</v>
      </c>
      <c r="E17" s="30">
        <v>4</v>
      </c>
      <c r="F17" s="36">
        <f t="shared" si="4"/>
        <v>3.8204393505253103E-3</v>
      </c>
      <c r="G17" s="30">
        <v>4</v>
      </c>
      <c r="H17" s="35">
        <f t="shared" si="2"/>
        <v>4.004004004004004E-3</v>
      </c>
      <c r="I17" s="54">
        <v>3</v>
      </c>
      <c r="J17" s="35">
        <f t="shared" si="0"/>
        <v>3.0456852791878172E-3</v>
      </c>
      <c r="K17" s="54"/>
      <c r="L17" s="35" t="str">
        <f t="shared" si="5"/>
        <v/>
      </c>
      <c r="M17" s="54"/>
      <c r="N17" s="35" t="str">
        <f>IFERROR(M17/$M$23,"")</f>
        <v/>
      </c>
      <c r="O17" s="37"/>
      <c r="P17" s="35" t="str">
        <f t="shared" si="7"/>
        <v/>
      </c>
      <c r="Q17" s="54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17</v>
      </c>
      <c r="AB17" s="60">
        <f t="shared" si="13"/>
        <v>4.3500511770726714E-3</v>
      </c>
    </row>
    <row r="18" spans="1:28" s="32" customFormat="1">
      <c r="A18" s="30">
        <v>13</v>
      </c>
      <c r="B18" s="4" t="s">
        <v>15</v>
      </c>
      <c r="C18" s="30">
        <v>0</v>
      </c>
      <c r="D18" s="36">
        <f t="shared" si="3"/>
        <v>0</v>
      </c>
      <c r="E18" s="30">
        <v>3</v>
      </c>
      <c r="F18" s="36">
        <f t="shared" si="4"/>
        <v>2.8653295128939827E-3</v>
      </c>
      <c r="G18" s="30">
        <v>2</v>
      </c>
      <c r="H18" s="35">
        <f t="shared" si="2"/>
        <v>2.002002002002002E-3</v>
      </c>
      <c r="I18" s="54">
        <v>0</v>
      </c>
      <c r="J18" s="35">
        <f t="shared" si="0"/>
        <v>0</v>
      </c>
      <c r="K18" s="54"/>
      <c r="L18" s="35" t="str">
        <f t="shared" si="5"/>
        <v/>
      </c>
      <c r="M18" s="54"/>
      <c r="N18" s="35" t="str">
        <f t="shared" si="6"/>
        <v/>
      </c>
      <c r="O18" s="37"/>
      <c r="P18" s="35" t="str">
        <f t="shared" si="7"/>
        <v/>
      </c>
      <c r="Q18" s="54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5</v>
      </c>
      <c r="AB18" s="60">
        <f t="shared" si="13"/>
        <v>1.2794268167860799E-3</v>
      </c>
    </row>
    <row r="19" spans="1:28" s="32" customFormat="1">
      <c r="A19" s="46">
        <v>14</v>
      </c>
      <c r="B19" s="3" t="s">
        <v>59</v>
      </c>
      <c r="C19" s="30">
        <v>145</v>
      </c>
      <c r="D19" s="36">
        <f t="shared" si="3"/>
        <v>0.16533637400228049</v>
      </c>
      <c r="E19" s="30">
        <v>180</v>
      </c>
      <c r="F19" s="36">
        <f t="shared" si="4"/>
        <v>0.17191977077363896</v>
      </c>
      <c r="G19" s="30">
        <v>202</v>
      </c>
      <c r="H19" s="35">
        <f t="shared" si="2"/>
        <v>0.2022022022022022</v>
      </c>
      <c r="I19" s="54">
        <v>183</v>
      </c>
      <c r="J19" s="35">
        <f t="shared" si="0"/>
        <v>0.18578680203045686</v>
      </c>
      <c r="K19" s="54"/>
      <c r="L19" s="35" t="str">
        <f t="shared" si="5"/>
        <v/>
      </c>
      <c r="M19" s="54"/>
      <c r="N19" s="35" t="str">
        <f t="shared" si="6"/>
        <v/>
      </c>
      <c r="O19" s="37"/>
      <c r="P19" s="35" t="str">
        <f t="shared" si="7"/>
        <v/>
      </c>
      <c r="Q19" s="54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710</v>
      </c>
      <c r="AB19" s="60">
        <f t="shared" si="13"/>
        <v>0.18167860798362334</v>
      </c>
    </row>
    <row r="20" spans="1:28" s="32" customFormat="1">
      <c r="A20" s="30">
        <v>15</v>
      </c>
      <c r="B20" s="51" t="s">
        <v>60</v>
      </c>
      <c r="C20" s="30">
        <v>2</v>
      </c>
      <c r="D20" s="36">
        <f t="shared" si="3"/>
        <v>2.2805017103762829E-3</v>
      </c>
      <c r="E20" s="30">
        <v>1</v>
      </c>
      <c r="F20" s="36">
        <f t="shared" si="4"/>
        <v>9.5510983763132757E-4</v>
      </c>
      <c r="G20" s="30">
        <v>1</v>
      </c>
      <c r="H20" s="35">
        <f t="shared" si="2"/>
        <v>1.001001001001001E-3</v>
      </c>
      <c r="I20" s="54">
        <v>2</v>
      </c>
      <c r="J20" s="35">
        <f t="shared" si="0"/>
        <v>2.0304568527918783E-3</v>
      </c>
      <c r="K20" s="54"/>
      <c r="L20" s="35" t="str">
        <f t="shared" si="5"/>
        <v/>
      </c>
      <c r="M20" s="54"/>
      <c r="N20" s="35" t="str">
        <f t="shared" si="6"/>
        <v/>
      </c>
      <c r="O20" s="37"/>
      <c r="P20" s="35" t="str">
        <f t="shared" si="7"/>
        <v/>
      </c>
      <c r="Q20" s="54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6</v>
      </c>
      <c r="AB20" s="60">
        <f t="shared" si="13"/>
        <v>1.5353121801432957E-3</v>
      </c>
    </row>
    <row r="21" spans="1:28" s="32" customFormat="1">
      <c r="A21" s="46">
        <v>16</v>
      </c>
      <c r="B21" s="51" t="s">
        <v>28</v>
      </c>
      <c r="C21" s="30">
        <v>4</v>
      </c>
      <c r="D21" s="36">
        <f t="shared" si="3"/>
        <v>4.5610034207525657E-3</v>
      </c>
      <c r="E21" s="30">
        <v>3</v>
      </c>
      <c r="F21" s="36">
        <f t="shared" si="4"/>
        <v>2.8653295128939827E-3</v>
      </c>
      <c r="G21" s="30">
        <v>5</v>
      </c>
      <c r="H21" s="35">
        <f t="shared" si="2"/>
        <v>5.005005005005005E-3</v>
      </c>
      <c r="I21" s="54">
        <v>6</v>
      </c>
      <c r="J21" s="35">
        <f t="shared" si="0"/>
        <v>6.0913705583756344E-3</v>
      </c>
      <c r="K21" s="54"/>
      <c r="L21" s="35" t="str">
        <f t="shared" si="5"/>
        <v/>
      </c>
      <c r="M21" s="54"/>
      <c r="N21" s="35" t="str">
        <f t="shared" si="6"/>
        <v/>
      </c>
      <c r="O21" s="37"/>
      <c r="P21" s="35" t="str">
        <f t="shared" si="7"/>
        <v/>
      </c>
      <c r="Q21" s="54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18</v>
      </c>
      <c r="AB21" s="60">
        <f t="shared" si="13"/>
        <v>4.6059365404298872E-3</v>
      </c>
    </row>
    <row r="22" spans="1:28" s="32" customFormat="1" ht="16.5" thickBot="1">
      <c r="A22" s="30">
        <v>17</v>
      </c>
      <c r="B22" s="47" t="s">
        <v>61</v>
      </c>
      <c r="C22" s="30">
        <v>59</v>
      </c>
      <c r="D22" s="35">
        <f>IFERROR(C22/$C$23,"")</f>
        <v>6.7274800456100348E-2</v>
      </c>
      <c r="E22" s="30">
        <v>153</v>
      </c>
      <c r="F22" s="36">
        <f>IFERROR(E22/$E$23,"")</f>
        <v>0.14613180515759314</v>
      </c>
      <c r="G22" s="30">
        <v>84</v>
      </c>
      <c r="H22" s="35">
        <f t="shared" si="2"/>
        <v>8.408408408408409E-2</v>
      </c>
      <c r="I22" s="54">
        <v>82</v>
      </c>
      <c r="J22" s="35">
        <f t="shared" si="0"/>
        <v>8.3248730964466999E-2</v>
      </c>
      <c r="K22" s="37"/>
      <c r="L22" s="35" t="str">
        <f>IFERROR(K22/$K$23,"")</f>
        <v/>
      </c>
      <c r="M22" s="54"/>
      <c r="N22" s="35" t="str">
        <f>IFERROR(M22/$M$23,"")</f>
        <v/>
      </c>
      <c r="O22" s="37"/>
      <c r="P22" s="35" t="str">
        <f>IFERROR(O22/$O$23,"")</f>
        <v/>
      </c>
      <c r="Q22" s="54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378</v>
      </c>
      <c r="AB22" s="60">
        <f>IFERROR(AA22/$AA$23,"")</f>
        <v>9.672466734902764E-2</v>
      </c>
    </row>
    <row r="23" spans="1:28" s="33" customFormat="1">
      <c r="A23" s="91" t="s">
        <v>38</v>
      </c>
      <c r="B23" s="91"/>
      <c r="C23" s="38">
        <f t="shared" ref="C23:AA23" si="14">SUM(C6:C22)</f>
        <v>877</v>
      </c>
      <c r="D23" s="39">
        <f t="shared" si="14"/>
        <v>1</v>
      </c>
      <c r="E23" s="38">
        <f t="shared" si="14"/>
        <v>1047</v>
      </c>
      <c r="F23" s="39">
        <f t="shared" si="14"/>
        <v>1</v>
      </c>
      <c r="G23" s="38">
        <f>SUM(G6:G22)</f>
        <v>999</v>
      </c>
      <c r="H23" s="39">
        <f t="shared" si="14"/>
        <v>1</v>
      </c>
      <c r="I23" s="55">
        <f>SUM(I6:I22)</f>
        <v>985</v>
      </c>
      <c r="J23" s="39">
        <f t="shared" si="14"/>
        <v>0.99999999999999978</v>
      </c>
      <c r="K23" s="55">
        <f t="shared" si="14"/>
        <v>0</v>
      </c>
      <c r="L23" s="39">
        <f t="shared" si="14"/>
        <v>0</v>
      </c>
      <c r="M23" s="55">
        <f>SUM(M6:M22)</f>
        <v>0</v>
      </c>
      <c r="N23" s="39">
        <f t="shared" si="14"/>
        <v>0</v>
      </c>
      <c r="O23" s="55">
        <f t="shared" si="14"/>
        <v>0</v>
      </c>
      <c r="P23" s="39">
        <f t="shared" si="14"/>
        <v>0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69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3908</v>
      </c>
      <c r="AB23" s="55"/>
    </row>
    <row r="25" spans="1:28" ht="1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>
      <c r="B26" s="52"/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opLeftCell="A10" workbookViewId="0">
      <selection activeCell="O8" sqref="O8"/>
    </sheetView>
  </sheetViews>
  <sheetFormatPr defaultRowHeight="15.7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/>
    <row r="2" spans="1:28" ht="33" customHeight="1">
      <c r="A2" s="102" t="s">
        <v>64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</row>
    <row r="3" spans="1:28" s="66" customFormat="1" ht="27.75" customHeight="1" thickBot="1">
      <c r="A3" s="65"/>
      <c r="B3" s="65"/>
      <c r="C3" s="103" t="s">
        <v>40</v>
      </c>
      <c r="D3" s="103"/>
      <c r="E3" s="103" t="s">
        <v>41</v>
      </c>
      <c r="F3" s="103"/>
      <c r="G3" s="103" t="s">
        <v>42</v>
      </c>
      <c r="H3" s="103"/>
      <c r="I3" s="93" t="s">
        <v>43</v>
      </c>
      <c r="J3" s="93"/>
      <c r="K3" s="93" t="s">
        <v>44</v>
      </c>
      <c r="L3" s="93"/>
      <c r="M3" s="93" t="s">
        <v>45</v>
      </c>
      <c r="N3" s="93"/>
      <c r="O3" s="93" t="s">
        <v>46</v>
      </c>
      <c r="P3" s="93"/>
      <c r="Q3" s="93" t="s">
        <v>47</v>
      </c>
      <c r="R3" s="93"/>
      <c r="S3" s="93" t="s">
        <v>48</v>
      </c>
      <c r="T3" s="93"/>
      <c r="U3" s="93" t="s">
        <v>31</v>
      </c>
      <c r="V3" s="93"/>
      <c r="W3" s="93" t="s">
        <v>32</v>
      </c>
      <c r="X3" s="93"/>
      <c r="Y3" s="93" t="s">
        <v>33</v>
      </c>
      <c r="Z3" s="93"/>
      <c r="AA3" s="93" t="s">
        <v>38</v>
      </c>
      <c r="AB3" s="93"/>
    </row>
    <row r="4" spans="1:28" ht="18" customHeight="1" thickBot="1">
      <c r="A4" s="94" t="s">
        <v>25</v>
      </c>
      <c r="B4" s="96" t="s">
        <v>26</v>
      </c>
      <c r="C4" s="98">
        <v>1</v>
      </c>
      <c r="D4" s="99"/>
      <c r="E4" s="98">
        <v>2</v>
      </c>
      <c r="F4" s="99"/>
      <c r="G4" s="98">
        <v>3</v>
      </c>
      <c r="H4" s="99"/>
      <c r="I4" s="98">
        <v>4</v>
      </c>
      <c r="J4" s="99"/>
      <c r="K4" s="98">
        <v>5</v>
      </c>
      <c r="L4" s="99"/>
      <c r="M4" s="98">
        <v>6</v>
      </c>
      <c r="N4" s="99"/>
      <c r="O4" s="98">
        <v>7</v>
      </c>
      <c r="P4" s="99"/>
      <c r="Q4" s="98">
        <v>8</v>
      </c>
      <c r="R4" s="99"/>
      <c r="S4" s="98">
        <v>9</v>
      </c>
      <c r="T4" s="99"/>
      <c r="U4" s="98">
        <v>10</v>
      </c>
      <c r="V4" s="99"/>
      <c r="W4" s="98">
        <v>11</v>
      </c>
      <c r="X4" s="99"/>
      <c r="Y4" s="98">
        <v>12</v>
      </c>
      <c r="Z4" s="99"/>
      <c r="AA4" s="98"/>
      <c r="AB4" s="99"/>
    </row>
    <row r="5" spans="1:28" ht="26.25" customHeight="1" thickBot="1">
      <c r="A5" s="95"/>
      <c r="B5" s="97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>
      <c r="A6" s="45"/>
      <c r="B6" s="3" t="s">
        <v>49</v>
      </c>
      <c r="C6" s="45">
        <v>159</v>
      </c>
      <c r="D6" s="36">
        <f t="shared" ref="D6:D22" si="0">IFERROR(C6/$C$23,"")</f>
        <v>0.11804008908685969</v>
      </c>
      <c r="E6" s="30">
        <v>172</v>
      </c>
      <c r="F6" s="36">
        <f t="shared" ref="F6:F22" si="1">IFERROR(E6/$E$23,"")</f>
        <v>0.11474316210807205</v>
      </c>
      <c r="G6" s="30">
        <v>183</v>
      </c>
      <c r="H6" s="36">
        <f>IFERROR(G6/$G$23,"")</f>
        <v>0.14512291831879462</v>
      </c>
      <c r="I6" s="30">
        <v>177</v>
      </c>
      <c r="J6" s="36">
        <f t="shared" ref="J6:J22" si="2">IFERROR(I6/$I$23,"")</f>
        <v>0.12733812949640289</v>
      </c>
      <c r="K6" s="53"/>
      <c r="L6" s="36" t="str">
        <f t="shared" ref="L6:L22" si="3">IFERROR(K6/$K$23,"")</f>
        <v/>
      </c>
      <c r="M6" s="67"/>
      <c r="N6" s="36" t="str">
        <f t="shared" ref="N6:N22" si="4">IFERROR(M6/$M$23,"")</f>
        <v/>
      </c>
      <c r="O6" s="68"/>
      <c r="P6" s="36" t="str">
        <f t="shared" ref="P6:P22" si="5">IFERROR(O6/$O$23,"")</f>
        <v/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691</v>
      </c>
      <c r="AB6" s="42">
        <f t="shared" ref="AB6:AB22" si="12">IFERROR(AA6/$AA$23,"")</f>
        <v>0.12570492996179736</v>
      </c>
    </row>
    <row r="7" spans="1:28" s="32" customFormat="1">
      <c r="A7" s="45">
        <v>2</v>
      </c>
      <c r="B7" s="3" t="s">
        <v>50</v>
      </c>
      <c r="C7" s="45">
        <v>291</v>
      </c>
      <c r="D7" s="35">
        <f t="shared" si="0"/>
        <v>0.21603563474387527</v>
      </c>
      <c r="E7" s="31">
        <v>282</v>
      </c>
      <c r="F7" s="36">
        <f t="shared" si="1"/>
        <v>0.18812541694462975</v>
      </c>
      <c r="G7" s="30">
        <v>252</v>
      </c>
      <c r="H7" s="36">
        <f t="shared" ref="H7:H22" si="13">IFERROR(G7/$G$23,"")</f>
        <v>0.19984139571768439</v>
      </c>
      <c r="I7" s="37">
        <v>265</v>
      </c>
      <c r="J7" s="36">
        <f t="shared" si="2"/>
        <v>0.1906474820143885</v>
      </c>
      <c r="K7" s="53"/>
      <c r="L7" s="36" t="str">
        <f t="shared" si="3"/>
        <v/>
      </c>
      <c r="M7" s="37"/>
      <c r="N7" s="36" t="str">
        <f t="shared" si="4"/>
        <v/>
      </c>
      <c r="O7" s="37"/>
      <c r="P7" s="36" t="str">
        <f t="shared" si="5"/>
        <v/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1090</v>
      </c>
      <c r="AB7" s="42">
        <f t="shared" si="12"/>
        <v>0.19828997635073675</v>
      </c>
    </row>
    <row r="8" spans="1:28" s="32" customFormat="1" ht="31.5">
      <c r="A8" s="46">
        <v>3</v>
      </c>
      <c r="B8" s="4" t="s">
        <v>51</v>
      </c>
      <c r="C8" s="45">
        <v>70</v>
      </c>
      <c r="D8" s="35">
        <f t="shared" si="0"/>
        <v>5.196733481811433E-2</v>
      </c>
      <c r="E8" s="31">
        <v>47</v>
      </c>
      <c r="F8" s="36">
        <f t="shared" si="1"/>
        <v>3.1354236157438292E-2</v>
      </c>
      <c r="G8" s="30">
        <v>51</v>
      </c>
      <c r="H8" s="36">
        <f t="shared" si="13"/>
        <v>4.0444091990483745E-2</v>
      </c>
      <c r="I8" s="37">
        <v>64</v>
      </c>
      <c r="J8" s="36">
        <f t="shared" si="2"/>
        <v>4.60431654676259E-2</v>
      </c>
      <c r="K8" s="53"/>
      <c r="L8" s="36" t="str">
        <f t="shared" si="3"/>
        <v/>
      </c>
      <c r="M8" s="37"/>
      <c r="N8" s="36" t="str">
        <f t="shared" si="4"/>
        <v/>
      </c>
      <c r="O8" s="37"/>
      <c r="P8" s="36" t="str">
        <f t="shared" si="5"/>
        <v/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232</v>
      </c>
      <c r="AB8" s="42">
        <f t="shared" si="12"/>
        <v>4.2204839003092597E-2</v>
      </c>
    </row>
    <row r="9" spans="1:28" s="32" customFormat="1">
      <c r="A9" s="46">
        <v>4</v>
      </c>
      <c r="B9" s="4" t="s">
        <v>52</v>
      </c>
      <c r="C9" s="45">
        <v>32</v>
      </c>
      <c r="D9" s="35">
        <f t="shared" si="0"/>
        <v>2.3756495916852263E-2</v>
      </c>
      <c r="E9" s="31">
        <v>31</v>
      </c>
      <c r="F9" s="36">
        <f t="shared" si="1"/>
        <v>2.0680453635757171E-2</v>
      </c>
      <c r="G9" s="30">
        <v>32</v>
      </c>
      <c r="H9" s="36">
        <f t="shared" si="13"/>
        <v>2.5376685170499604E-2</v>
      </c>
      <c r="I9" s="37">
        <v>27</v>
      </c>
      <c r="J9" s="36">
        <f t="shared" si="2"/>
        <v>1.9424460431654675E-2</v>
      </c>
      <c r="K9" s="53"/>
      <c r="L9" s="36" t="str">
        <f t="shared" si="3"/>
        <v/>
      </c>
      <c r="M9" s="37"/>
      <c r="N9" s="36" t="str">
        <f t="shared" si="4"/>
        <v/>
      </c>
      <c r="O9" s="37"/>
      <c r="P9" s="36" t="str">
        <f t="shared" si="5"/>
        <v/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122</v>
      </c>
      <c r="AB9" s="42">
        <f t="shared" si="12"/>
        <v>2.2193923958522831E-2</v>
      </c>
    </row>
    <row r="10" spans="1:28" s="32" customFormat="1">
      <c r="A10" s="46">
        <v>5</v>
      </c>
      <c r="B10" s="4" t="s">
        <v>53</v>
      </c>
      <c r="C10" s="45">
        <v>195</v>
      </c>
      <c r="D10" s="35">
        <f t="shared" si="0"/>
        <v>0.1447661469933185</v>
      </c>
      <c r="E10" s="31">
        <v>179</v>
      </c>
      <c r="F10" s="36">
        <f t="shared" si="1"/>
        <v>0.11941294196130754</v>
      </c>
      <c r="G10" s="30">
        <v>149</v>
      </c>
      <c r="H10" s="36">
        <f t="shared" si="13"/>
        <v>0.11816019032513878</v>
      </c>
      <c r="I10" s="37">
        <v>182</v>
      </c>
      <c r="J10" s="36">
        <f t="shared" si="2"/>
        <v>0.13093525179856116</v>
      </c>
      <c r="K10" s="53"/>
      <c r="L10" s="36" t="str">
        <f t="shared" si="3"/>
        <v/>
      </c>
      <c r="M10" s="37"/>
      <c r="N10" s="36" t="str">
        <f t="shared" si="4"/>
        <v/>
      </c>
      <c r="O10" s="37"/>
      <c r="P10" s="36" t="str">
        <f t="shared" si="5"/>
        <v/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705</v>
      </c>
      <c r="AB10" s="42">
        <f t="shared" si="12"/>
        <v>0.12825177369474258</v>
      </c>
    </row>
    <row r="11" spans="1:28" s="32" customFormat="1" ht="31.5">
      <c r="A11" s="46">
        <v>6</v>
      </c>
      <c r="B11" s="4" t="s">
        <v>54</v>
      </c>
      <c r="C11" s="45">
        <v>46</v>
      </c>
      <c r="D11" s="35">
        <f t="shared" si="0"/>
        <v>3.4149962880475129E-2</v>
      </c>
      <c r="E11" s="37">
        <v>50</v>
      </c>
      <c r="F11" s="36">
        <f t="shared" si="1"/>
        <v>3.3355570380253503E-2</v>
      </c>
      <c r="G11" s="30">
        <v>44</v>
      </c>
      <c r="H11" s="36">
        <f t="shared" si="13"/>
        <v>3.4892942109436956E-2</v>
      </c>
      <c r="I11" s="37">
        <v>53</v>
      </c>
      <c r="J11" s="36">
        <f t="shared" si="2"/>
        <v>3.8129496402877695E-2</v>
      </c>
      <c r="K11" s="53"/>
      <c r="L11" s="36" t="str">
        <f t="shared" si="3"/>
        <v/>
      </c>
      <c r="M11" s="37"/>
      <c r="N11" s="36" t="str">
        <f t="shared" si="4"/>
        <v/>
      </c>
      <c r="O11" s="37"/>
      <c r="P11" s="36" t="str">
        <f t="shared" si="5"/>
        <v/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193</v>
      </c>
      <c r="AB11" s="42">
        <f t="shared" si="12"/>
        <v>3.5110060032745131E-2</v>
      </c>
    </row>
    <row r="12" spans="1:28" s="32" customFormat="1">
      <c r="A12" s="46">
        <v>7</v>
      </c>
      <c r="B12" s="4" t="s">
        <v>55</v>
      </c>
      <c r="C12" s="37">
        <v>1</v>
      </c>
      <c r="D12" s="35">
        <f t="shared" si="0"/>
        <v>7.4239049740163323E-4</v>
      </c>
      <c r="E12" s="37">
        <v>1</v>
      </c>
      <c r="F12" s="36">
        <f t="shared" si="1"/>
        <v>6.6711140760506999E-4</v>
      </c>
      <c r="G12" s="37">
        <v>1</v>
      </c>
      <c r="H12" s="36">
        <f t="shared" si="13"/>
        <v>7.9302141157811261E-4</v>
      </c>
      <c r="I12" s="37">
        <v>3</v>
      </c>
      <c r="J12" s="36">
        <f t="shared" si="2"/>
        <v>2.158273381294964E-3</v>
      </c>
      <c r="K12" s="37"/>
      <c r="L12" s="36" t="str">
        <f t="shared" si="3"/>
        <v/>
      </c>
      <c r="M12" s="37"/>
      <c r="N12" s="36" t="str">
        <f t="shared" si="4"/>
        <v/>
      </c>
      <c r="O12" s="37"/>
      <c r="P12" s="36" t="str">
        <f t="shared" si="5"/>
        <v/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6</v>
      </c>
      <c r="AB12" s="42">
        <f t="shared" si="12"/>
        <v>1.0915044569765327E-3</v>
      </c>
    </row>
    <row r="13" spans="1:28" s="32" customFormat="1" ht="31.5">
      <c r="A13" s="46">
        <v>8</v>
      </c>
      <c r="B13" s="4" t="s">
        <v>56</v>
      </c>
      <c r="C13" s="37">
        <v>3</v>
      </c>
      <c r="D13" s="35">
        <f t="shared" si="0"/>
        <v>2.2271714922048997E-3</v>
      </c>
      <c r="E13" s="37">
        <v>6</v>
      </c>
      <c r="F13" s="36">
        <f t="shared" si="1"/>
        <v>4.0026684456304206E-3</v>
      </c>
      <c r="G13" s="37">
        <v>3</v>
      </c>
      <c r="H13" s="36">
        <f t="shared" si="13"/>
        <v>2.3790642347343376E-3</v>
      </c>
      <c r="I13" s="37">
        <v>5</v>
      </c>
      <c r="J13" s="36">
        <f t="shared" si="2"/>
        <v>3.5971223021582736E-3</v>
      </c>
      <c r="K13" s="37"/>
      <c r="L13" s="36" t="str">
        <f t="shared" si="3"/>
        <v/>
      </c>
      <c r="M13" s="37"/>
      <c r="N13" s="36" t="str">
        <f t="shared" si="4"/>
        <v/>
      </c>
      <c r="O13" s="37"/>
      <c r="P13" s="36" t="str">
        <f t="shared" si="5"/>
        <v/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17</v>
      </c>
      <c r="AB13" s="42">
        <f t="shared" si="12"/>
        <v>3.0925959614335093E-3</v>
      </c>
    </row>
    <row r="14" spans="1:28" s="32" customFormat="1">
      <c r="A14" s="46">
        <v>9</v>
      </c>
      <c r="B14" s="4" t="s">
        <v>5</v>
      </c>
      <c r="C14" s="37">
        <v>93</v>
      </c>
      <c r="D14" s="35">
        <f t="shared" si="0"/>
        <v>6.9042316258351888E-2</v>
      </c>
      <c r="E14" s="37">
        <v>84</v>
      </c>
      <c r="F14" s="36">
        <f t="shared" si="1"/>
        <v>5.6037358238825885E-2</v>
      </c>
      <c r="G14" s="37">
        <v>92</v>
      </c>
      <c r="H14" s="36">
        <f t="shared" si="13"/>
        <v>7.2957969865186365E-2</v>
      </c>
      <c r="I14" s="37">
        <v>91</v>
      </c>
      <c r="J14" s="36">
        <f t="shared" si="2"/>
        <v>6.5467625899280582E-2</v>
      </c>
      <c r="K14" s="37"/>
      <c r="L14" s="36" t="str">
        <f t="shared" si="3"/>
        <v/>
      </c>
      <c r="M14" s="37"/>
      <c r="N14" s="36" t="str">
        <f t="shared" si="4"/>
        <v/>
      </c>
      <c r="O14" s="37"/>
      <c r="P14" s="36" t="str">
        <f t="shared" si="5"/>
        <v/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360</v>
      </c>
      <c r="AB14" s="42">
        <f t="shared" si="12"/>
        <v>6.5490267418591958E-2</v>
      </c>
    </row>
    <row r="15" spans="1:28" s="32" customFormat="1" ht="31.5">
      <c r="A15" s="46">
        <v>10</v>
      </c>
      <c r="B15" s="50" t="s">
        <v>57</v>
      </c>
      <c r="C15" s="37">
        <v>12</v>
      </c>
      <c r="D15" s="35">
        <f t="shared" si="0"/>
        <v>8.9086859688195987E-3</v>
      </c>
      <c r="E15" s="37">
        <v>13</v>
      </c>
      <c r="F15" s="36">
        <f t="shared" si="1"/>
        <v>8.6724482988659105E-3</v>
      </c>
      <c r="G15" s="37">
        <v>17</v>
      </c>
      <c r="H15" s="36">
        <f t="shared" si="13"/>
        <v>1.3481363996827915E-2</v>
      </c>
      <c r="I15" s="37">
        <v>21</v>
      </c>
      <c r="J15" s="36">
        <f t="shared" si="2"/>
        <v>1.5107913669064749E-2</v>
      </c>
      <c r="K15" s="37"/>
      <c r="L15" s="36" t="str">
        <f t="shared" si="3"/>
        <v/>
      </c>
      <c r="M15" s="37"/>
      <c r="N15" s="36" t="str">
        <f t="shared" si="4"/>
        <v/>
      </c>
      <c r="O15" s="37"/>
      <c r="P15" s="36" t="str">
        <f t="shared" si="5"/>
        <v/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63</v>
      </c>
      <c r="AB15" s="42">
        <f t="shared" si="12"/>
        <v>1.1460796798253592E-2</v>
      </c>
    </row>
    <row r="16" spans="1:28" s="32" customFormat="1">
      <c r="A16" s="46">
        <v>11</v>
      </c>
      <c r="B16" s="4" t="s">
        <v>21</v>
      </c>
      <c r="C16" s="37">
        <v>139</v>
      </c>
      <c r="D16" s="35">
        <f t="shared" si="0"/>
        <v>0.10319227913882702</v>
      </c>
      <c r="E16" s="37">
        <v>89</v>
      </c>
      <c r="F16" s="36">
        <f t="shared" si="1"/>
        <v>5.9372915276851235E-2</v>
      </c>
      <c r="G16" s="37">
        <v>66</v>
      </c>
      <c r="H16" s="36">
        <f t="shared" si="13"/>
        <v>5.2339413164155434E-2</v>
      </c>
      <c r="I16" s="37">
        <v>84</v>
      </c>
      <c r="J16" s="36">
        <f t="shared" si="2"/>
        <v>6.0431654676258995E-2</v>
      </c>
      <c r="K16" s="37"/>
      <c r="L16" s="36" t="str">
        <f t="shared" si="3"/>
        <v/>
      </c>
      <c r="M16" s="37"/>
      <c r="N16" s="36" t="str">
        <f t="shared" si="4"/>
        <v/>
      </c>
      <c r="O16" s="37"/>
      <c r="P16" s="36" t="str">
        <f t="shared" si="5"/>
        <v/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378</v>
      </c>
      <c r="AB16" s="42">
        <f t="shared" si="12"/>
        <v>6.8764780789521557E-2</v>
      </c>
    </row>
    <row r="17" spans="1:28" s="32" customFormat="1">
      <c r="A17" s="46">
        <v>12</v>
      </c>
      <c r="B17" s="4" t="s">
        <v>58</v>
      </c>
      <c r="C17" s="37">
        <v>25</v>
      </c>
      <c r="D17" s="35">
        <f t="shared" si="0"/>
        <v>1.855976243504083E-2</v>
      </c>
      <c r="E17" s="37">
        <v>11</v>
      </c>
      <c r="F17" s="36">
        <f t="shared" si="1"/>
        <v>7.3382254836557703E-3</v>
      </c>
      <c r="G17" s="37">
        <v>10</v>
      </c>
      <c r="H17" s="36">
        <f t="shared" si="13"/>
        <v>7.9302141157811257E-3</v>
      </c>
      <c r="I17" s="37">
        <v>13</v>
      </c>
      <c r="J17" s="36">
        <f t="shared" si="2"/>
        <v>9.3525179856115102E-3</v>
      </c>
      <c r="K17" s="37"/>
      <c r="L17" s="36" t="str">
        <f t="shared" si="3"/>
        <v/>
      </c>
      <c r="M17" s="37"/>
      <c r="N17" s="36" t="str">
        <f t="shared" si="4"/>
        <v/>
      </c>
      <c r="O17" s="37"/>
      <c r="P17" s="36" t="str">
        <f t="shared" si="5"/>
        <v/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59</v>
      </c>
      <c r="AB17" s="42">
        <f t="shared" si="12"/>
        <v>1.0733127160269237E-2</v>
      </c>
    </row>
    <row r="18" spans="1:28" s="32" customFormat="1">
      <c r="A18" s="46">
        <v>13</v>
      </c>
      <c r="B18" s="4" t="s">
        <v>15</v>
      </c>
      <c r="C18" s="37">
        <v>3</v>
      </c>
      <c r="D18" s="35">
        <f t="shared" si="0"/>
        <v>2.2271714922048997E-3</v>
      </c>
      <c r="E18" s="37">
        <v>8</v>
      </c>
      <c r="F18" s="36">
        <f t="shared" si="1"/>
        <v>5.3368912608405599E-3</v>
      </c>
      <c r="G18" s="37">
        <v>6</v>
      </c>
      <c r="H18" s="36">
        <f t="shared" si="13"/>
        <v>4.7581284694686752E-3</v>
      </c>
      <c r="I18" s="37">
        <v>21</v>
      </c>
      <c r="J18" s="36">
        <f t="shared" si="2"/>
        <v>1.5107913669064749E-2</v>
      </c>
      <c r="K18" s="37"/>
      <c r="L18" s="36" t="str">
        <f t="shared" si="3"/>
        <v/>
      </c>
      <c r="M18" s="37"/>
      <c r="N18" s="36" t="str">
        <f t="shared" si="4"/>
        <v/>
      </c>
      <c r="O18" s="37"/>
      <c r="P18" s="36" t="str">
        <f t="shared" si="5"/>
        <v/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38</v>
      </c>
      <c r="AB18" s="42">
        <f t="shared" si="12"/>
        <v>6.9128615608513733E-3</v>
      </c>
    </row>
    <row r="19" spans="1:28" s="32" customFormat="1">
      <c r="A19" s="46">
        <v>14</v>
      </c>
      <c r="B19" s="3" t="s">
        <v>59</v>
      </c>
      <c r="C19" s="37">
        <v>74</v>
      </c>
      <c r="D19" s="35">
        <f t="shared" si="0"/>
        <v>5.4936896807720861E-2</v>
      </c>
      <c r="E19" s="37">
        <v>61</v>
      </c>
      <c r="F19" s="36">
        <f t="shared" si="1"/>
        <v>4.0693795863909275E-2</v>
      </c>
      <c r="G19" s="37">
        <v>50</v>
      </c>
      <c r="H19" s="36">
        <f t="shared" si="13"/>
        <v>3.9651070578905628E-2</v>
      </c>
      <c r="I19" s="37">
        <v>51</v>
      </c>
      <c r="J19" s="36">
        <f t="shared" si="2"/>
        <v>3.6690647482014387E-2</v>
      </c>
      <c r="K19" s="37"/>
      <c r="L19" s="36" t="str">
        <f t="shared" si="3"/>
        <v/>
      </c>
      <c r="M19" s="37"/>
      <c r="N19" s="36" t="str">
        <f t="shared" si="4"/>
        <v/>
      </c>
      <c r="O19" s="37"/>
      <c r="P19" s="36" t="str">
        <f t="shared" si="5"/>
        <v/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236</v>
      </c>
      <c r="AB19" s="42">
        <f t="shared" si="12"/>
        <v>4.293250864107695E-2</v>
      </c>
    </row>
    <row r="20" spans="1:28" s="32" customFormat="1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/>
      <c r="L20" s="36" t="str">
        <f t="shared" si="3"/>
        <v/>
      </c>
      <c r="M20" s="37"/>
      <c r="N20" s="36" t="str">
        <f t="shared" si="4"/>
        <v/>
      </c>
      <c r="O20" s="37"/>
      <c r="P20" s="36" t="str">
        <f t="shared" si="5"/>
        <v/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>
      <c r="A21" s="46">
        <v>16</v>
      </c>
      <c r="B21" s="51" t="s">
        <v>28</v>
      </c>
      <c r="C21" s="37">
        <v>123</v>
      </c>
      <c r="D21" s="35">
        <f t="shared" si="0"/>
        <v>9.1314031180400893E-2</v>
      </c>
      <c r="E21" s="37">
        <v>145</v>
      </c>
      <c r="F21" s="36">
        <f t="shared" si="1"/>
        <v>9.6731154102735153E-2</v>
      </c>
      <c r="G21" s="37">
        <v>114</v>
      </c>
      <c r="H21" s="36">
        <f t="shared" si="13"/>
        <v>9.0404440919904835E-2</v>
      </c>
      <c r="I21" s="37">
        <v>134</v>
      </c>
      <c r="J21" s="36">
        <f t="shared" si="2"/>
        <v>9.6402877697841727E-2</v>
      </c>
      <c r="K21" s="37"/>
      <c r="L21" s="36" t="str">
        <f t="shared" si="3"/>
        <v/>
      </c>
      <c r="M21" s="37"/>
      <c r="N21" s="36" t="str">
        <f t="shared" si="4"/>
        <v/>
      </c>
      <c r="O21" s="37"/>
      <c r="P21" s="36" t="str">
        <f t="shared" si="5"/>
        <v/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516</v>
      </c>
      <c r="AB21" s="42">
        <f t="shared" si="12"/>
        <v>9.3869383299981804E-2</v>
      </c>
    </row>
    <row r="22" spans="1:28" s="32" customFormat="1" ht="16.5" thickBot="1">
      <c r="A22" s="46">
        <v>17</v>
      </c>
      <c r="B22" s="47" t="s">
        <v>61</v>
      </c>
      <c r="C22" s="49">
        <v>81</v>
      </c>
      <c r="D22" s="35">
        <f t="shared" si="0"/>
        <v>6.0133630289532294E-2</v>
      </c>
      <c r="E22" s="37">
        <v>320</v>
      </c>
      <c r="F22" s="36">
        <f t="shared" si="1"/>
        <v>0.2134756504336224</v>
      </c>
      <c r="G22" s="37">
        <v>191</v>
      </c>
      <c r="H22" s="36">
        <f t="shared" si="13"/>
        <v>0.1514670896114195</v>
      </c>
      <c r="I22" s="37">
        <v>199</v>
      </c>
      <c r="J22" s="36">
        <f t="shared" si="2"/>
        <v>0.14316546762589927</v>
      </c>
      <c r="K22" s="49"/>
      <c r="L22" s="36" t="str">
        <f t="shared" si="3"/>
        <v/>
      </c>
      <c r="M22" s="37"/>
      <c r="N22" s="36" t="str">
        <f t="shared" si="4"/>
        <v/>
      </c>
      <c r="O22" s="37"/>
      <c r="P22" s="36" t="str">
        <f t="shared" si="5"/>
        <v/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791</v>
      </c>
      <c r="AB22" s="42">
        <f t="shared" si="12"/>
        <v>0.14389667091140623</v>
      </c>
    </row>
    <row r="23" spans="1:28" s="33" customFormat="1" ht="25.5" customHeight="1">
      <c r="A23" s="101" t="s">
        <v>38</v>
      </c>
      <c r="B23" s="101"/>
      <c r="C23" s="38">
        <f t="shared" ref="C23:H23" si="15">SUM(C6:C22)</f>
        <v>1347</v>
      </c>
      <c r="D23" s="39">
        <f t="shared" si="15"/>
        <v>1</v>
      </c>
      <c r="E23" s="38">
        <f t="shared" si="15"/>
        <v>1499</v>
      </c>
      <c r="F23" s="39">
        <f t="shared" si="15"/>
        <v>1.0000000000000002</v>
      </c>
      <c r="G23" s="38">
        <f>SUM(G6:G22)</f>
        <v>1261</v>
      </c>
      <c r="H23" s="39">
        <f t="shared" si="15"/>
        <v>0.99999999999999989</v>
      </c>
      <c r="I23" s="38">
        <f t="shared" ref="I23:N23" si="16">SUM(I6:I22)</f>
        <v>1390</v>
      </c>
      <c r="J23" s="39">
        <f t="shared" si="16"/>
        <v>0.99999999999999978</v>
      </c>
      <c r="K23" s="38">
        <f t="shared" si="16"/>
        <v>0</v>
      </c>
      <c r="L23" s="39">
        <f t="shared" si="16"/>
        <v>0</v>
      </c>
      <c r="M23" s="38">
        <f t="shared" si="16"/>
        <v>0</v>
      </c>
      <c r="N23" s="39">
        <f t="shared" si="16"/>
        <v>0</v>
      </c>
      <c r="O23" s="38">
        <f t="shared" ref="O23:T23" si="17">SUM(O6:O22)</f>
        <v>0</v>
      </c>
      <c r="P23" s="39">
        <f t="shared" si="17"/>
        <v>0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5497</v>
      </c>
      <c r="AB23" s="44">
        <f>SUM(AB6:AB22)</f>
        <v>0.99999999999999989</v>
      </c>
    </row>
    <row r="25" spans="1:28">
      <c r="E25" s="100"/>
      <c r="F25" s="100"/>
      <c r="G25" s="100"/>
      <c r="H25" s="100"/>
      <c r="I25" s="100"/>
      <c r="J25" s="100"/>
      <c r="K25" s="100"/>
      <c r="L25" s="100"/>
    </row>
    <row r="26" spans="1:28">
      <c r="J26" s="100"/>
      <c r="K26" s="100"/>
      <c r="L26" s="100"/>
      <c r="M26" s="100"/>
      <c r="N26" s="100"/>
      <c r="O26" s="100"/>
      <c r="P26" s="100"/>
      <c r="Q26" s="100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2024-03-15T07:08:27Z</cp:lastPrinted>
  <dcterms:created xsi:type="dcterms:W3CDTF">2017-02-24T11:20:26Z</dcterms:created>
  <dcterms:modified xsi:type="dcterms:W3CDTF">2025-05-10T20:21:44Z</dcterms:modified>
</cp:coreProperties>
</file>